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Акад.28" sheetId="1" r:id="rId1"/>
  </sheets>
  <externalReferences>
    <externalReference r:id="rId2"/>
  </externalReferences>
  <definedNames>
    <definedName name="Z_6E36EA37_049E_4FAE_B719_2847CD16F858_.wvu.Cols" localSheetId="0" hidden="1">Акад.28!$F:$H,Акад.28!$L:$O</definedName>
    <definedName name="Z_6E36EA37_049E_4FAE_B719_2847CD16F858_.wvu.Rows" localSheetId="0" hidden="1">Акад.28!$42:$45</definedName>
    <definedName name="Z_73C0D023_21BD_4441_8EFA_957546C15799_.wvu.Cols" localSheetId="0" hidden="1">Акад.28!$F:$H,Акад.28!$L:$O</definedName>
    <definedName name="Z_73C0D023_21BD_4441_8EFA_957546C15799_.wvu.Rows" localSheetId="0" hidden="1">Акад.28!$42:$45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E3"/>
  <c r="I50" l="1"/>
  <c r="I54" s="1"/>
  <c r="F50"/>
  <c r="G44" s="1"/>
  <c r="H44" s="1"/>
  <c r="M50"/>
  <c r="M54" s="1"/>
  <c r="M57" s="1"/>
  <c r="I57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<sst xmlns="http://schemas.openxmlformats.org/spreadsheetml/2006/main" count="65" uniqueCount="54">
  <si>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ул.Академическая,28</t>
  </si>
  <si>
    <t xml:space="preserve">Площадь помещений в доме:       в т.ч.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</si>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</sst>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54" sqref="I5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3175.91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3175.91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869406.41</v>
      </c>
      <c r="F10" s="25"/>
      <c r="G10" s="23"/>
      <c r="H10" s="23"/>
      <c r="I10" s="25">
        <v>713750.37</v>
      </c>
      <c r="J10" s="26">
        <v>218124.24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137603.63</v>
      </c>
      <c r="F12" s="25"/>
      <c r="G12" s="23"/>
      <c r="H12" s="23"/>
      <c r="I12" s="25">
        <v>132854.31</v>
      </c>
      <c r="J12" s="26">
        <v>26177.18</v>
      </c>
    </row>
    <row r="13" spans="1:10" ht="15" customHeight="1">
      <c r="A13" s="67" t="s">
        <v>16</v>
      </c>
      <c r="B13" s="68"/>
      <c r="C13" s="68"/>
      <c r="D13" s="69"/>
      <c r="E13" s="25">
        <v>195466.39</v>
      </c>
      <c r="F13" s="25"/>
      <c r="G13" s="23"/>
      <c r="H13" s="23"/>
      <c r="I13" s="25">
        <v>189079.43</v>
      </c>
      <c r="J13" s="26">
        <v>37450.400000000001</v>
      </c>
    </row>
    <row r="14" spans="1:10" ht="14.45" customHeight="1">
      <c r="A14" s="60" t="s">
        <v>17</v>
      </c>
      <c r="B14" s="60"/>
      <c r="C14" s="60"/>
      <c r="D14" s="60"/>
      <c r="E14" s="25">
        <v>361764.54</v>
      </c>
      <c r="F14" s="25"/>
      <c r="G14" s="23"/>
      <c r="H14" s="23"/>
      <c r="I14" s="25">
        <v>334648.39</v>
      </c>
      <c r="J14" s="26">
        <v>74903.33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493406.71</v>
      </c>
      <c r="F16" s="25"/>
      <c r="G16" s="23"/>
      <c r="H16" s="23"/>
      <c r="I16" s="25">
        <v>469191.89</v>
      </c>
      <c r="J16" s="26">
        <v>125475.65</v>
      </c>
    </row>
    <row r="17" spans="1:15" ht="15.75">
      <c r="A17" s="60" t="s">
        <v>20</v>
      </c>
      <c r="B17" s="60"/>
      <c r="C17" s="60"/>
      <c r="D17" s="60"/>
      <c r="E17" s="25">
        <v>50306.63</v>
      </c>
      <c r="F17" s="25"/>
      <c r="G17" s="23"/>
      <c r="H17" s="23"/>
      <c r="I17" s="25">
        <v>47755.89</v>
      </c>
      <c r="J17" s="26">
        <v>12777.86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80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8648.64</v>
      </c>
      <c r="F21" s="25"/>
      <c r="G21" s="23"/>
      <c r="H21" s="23"/>
      <c r="I21" s="25">
        <v>7764.8</v>
      </c>
      <c r="J21" s="26">
        <v>2959.5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16"/>
      <c r="I24" s="25">
        <v>-23230.11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7"/>
      <c r="G25" s="37"/>
      <c r="H25" s="37"/>
      <c r="I25" s="90">
        <f>SUM(I27:I31)</f>
        <v>113195.79000000001</v>
      </c>
      <c r="L25" s="88">
        <f>SUM(L27:L31)</f>
        <v>3396.3</v>
      </c>
      <c r="M25" s="88">
        <f t="shared" ref="M25:O25" si="0">SUM(M27:M31)</f>
        <v>4007.634</v>
      </c>
      <c r="N25" s="88">
        <f t="shared" si="0"/>
        <v>0</v>
      </c>
      <c r="O25" s="88">
        <f t="shared" si="0"/>
        <v>0</v>
      </c>
    </row>
    <row r="26" spans="1:15" ht="27.75" customHeight="1">
      <c r="A26" s="85"/>
      <c r="B26" s="86"/>
      <c r="C26" s="86"/>
      <c r="D26" s="86"/>
      <c r="E26" s="87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20572.75</v>
      </c>
      <c r="L27" s="41">
        <v>1341.91</v>
      </c>
      <c r="M27" s="41">
        <f t="shared" ref="M27:M31" si="3">L27*118%</f>
        <v>1583.4538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6014.6</v>
      </c>
      <c r="L28" s="41">
        <v>404.37</v>
      </c>
      <c r="M28" s="41">
        <f t="shared" si="3"/>
        <v>477.15659999999997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11305.32</v>
      </c>
      <c r="L29" s="41">
        <v>484.76</v>
      </c>
      <c r="M29" s="41">
        <f t="shared" si="3"/>
        <v>572.01679999999999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22500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3" t="s">
        <v>35</v>
      </c>
      <c r="B31" s="94"/>
      <c r="C31" s="94"/>
      <c r="D31" s="94"/>
      <c r="E31" s="95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52803.12</v>
      </c>
      <c r="L31" s="41">
        <v>1165.26</v>
      </c>
      <c r="M31" s="41">
        <f t="shared" si="3"/>
        <v>1375.0067999999999</v>
      </c>
      <c r="N31" s="41"/>
      <c r="O31" s="41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90">
        <f>SUM(I34:I38)</f>
        <v>208257.34999999998</v>
      </c>
      <c r="L32" s="88">
        <f>SUM(L34:L38)</f>
        <v>74852.59</v>
      </c>
      <c r="M32" s="88">
        <f t="shared" ref="M32:O32" si="6">SUM(M34:M38)</f>
        <v>88326.056200000006</v>
      </c>
      <c r="N32" s="88">
        <f t="shared" si="6"/>
        <v>65155.42</v>
      </c>
      <c r="O32" s="88">
        <f t="shared" si="6"/>
        <v>65571.111579600009</v>
      </c>
    </row>
    <row r="33" spans="1:15" ht="33.75" customHeight="1">
      <c r="A33" s="85"/>
      <c r="B33" s="86"/>
      <c r="C33" s="86"/>
      <c r="D33" s="86"/>
      <c r="E33" s="87"/>
      <c r="F33" s="97"/>
      <c r="G33" s="39">
        <f t="shared" si="2"/>
        <v>0</v>
      </c>
      <c r="H33" s="39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67709.75</v>
      </c>
      <c r="L34" s="41">
        <v>12558.72</v>
      </c>
      <c r="M34" s="41">
        <f t="shared" ref="M34:M38" si="7">L34*118%</f>
        <v>14819.289599999998</v>
      </c>
      <c r="N34" s="41">
        <v>40753.58</v>
      </c>
      <c r="O34" s="41">
        <f t="shared" ref="O34:O38" si="8">N34*$O$23</f>
        <v>41013.587840400003</v>
      </c>
    </row>
    <row r="35" spans="1:15" ht="15.75">
      <c r="A35" s="92" t="s">
        <v>32</v>
      </c>
      <c r="B35" s="92"/>
      <c r="C35" s="92"/>
      <c r="D35" s="92"/>
      <c r="E35" s="92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16359.27</v>
      </c>
      <c r="L35" s="41">
        <v>3782.06</v>
      </c>
      <c r="M35" s="41">
        <f t="shared" si="7"/>
        <v>4462.8307999999997</v>
      </c>
      <c r="N35" s="41">
        <v>7983.32</v>
      </c>
      <c r="O35" s="41">
        <f t="shared" si="8"/>
        <v>8034.2535816</v>
      </c>
    </row>
    <row r="36" spans="1:15" ht="15.75">
      <c r="A36" s="92" t="s">
        <v>33</v>
      </c>
      <c r="B36" s="92"/>
      <c r="C36" s="92"/>
      <c r="D36" s="92"/>
      <c r="E36" s="92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6803.6</v>
      </c>
      <c r="L36" s="41">
        <v>430.16</v>
      </c>
      <c r="M36" s="41">
        <f t="shared" si="7"/>
        <v>507.58879999999999</v>
      </c>
      <c r="N36" s="41">
        <v>7005.35</v>
      </c>
      <c r="O36" s="41">
        <f>N36*$O$23</f>
        <v>7050.0441330000003</v>
      </c>
    </row>
    <row r="37" spans="1:15" ht="15.75">
      <c r="A37" s="92" t="s">
        <v>34</v>
      </c>
      <c r="B37" s="92"/>
      <c r="C37" s="92"/>
      <c r="D37" s="92"/>
      <c r="E37" s="92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2514.66+40539.84</f>
        <v>43054.5</v>
      </c>
      <c r="L37" s="41">
        <v>34395.800000000003</v>
      </c>
      <c r="M37" s="41">
        <f t="shared" si="7"/>
        <v>40587.044000000002</v>
      </c>
      <c r="N37" s="42">
        <v>0</v>
      </c>
      <c r="O37" s="41">
        <f t="shared" si="8"/>
        <v>0</v>
      </c>
    </row>
    <row r="38" spans="1:15" ht="43.5" customHeight="1">
      <c r="A38" s="93" t="s">
        <v>37</v>
      </c>
      <c r="B38" s="98"/>
      <c r="C38" s="98"/>
      <c r="D38" s="98"/>
      <c r="E38" s="99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74330.23</v>
      </c>
      <c r="L38" s="41">
        <v>23685.85</v>
      </c>
      <c r="M38" s="41">
        <f t="shared" si="7"/>
        <v>27949.302999999996</v>
      </c>
      <c r="N38" s="41">
        <v>9413.17</v>
      </c>
      <c r="O38" s="41">
        <f t="shared" si="8"/>
        <v>9473.2260246000005</v>
      </c>
    </row>
    <row r="39" spans="1:15" ht="15.6" customHeight="1">
      <c r="A39" s="100" t="s">
        <v>38</v>
      </c>
      <c r="B39" s="101"/>
      <c r="C39" s="101"/>
      <c r="D39" s="101"/>
      <c r="E39" s="102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86054.530000000013</v>
      </c>
      <c r="L39" s="45">
        <f>SUM(L40:L48)</f>
        <v>1088.3600000000001</v>
      </c>
      <c r="M39" s="45">
        <f t="shared" ref="M39:O39" si="10">SUM(M40:M48)</f>
        <v>1284.2647999999999</v>
      </c>
      <c r="N39" s="45">
        <f t="shared" si="10"/>
        <v>79467.089999999982</v>
      </c>
      <c r="O39" s="45">
        <f t="shared" si="10"/>
        <v>79974.090034199995</v>
      </c>
    </row>
    <row r="40" spans="1:15" ht="15.75">
      <c r="A40" s="103" t="s">
        <v>39</v>
      </c>
      <c r="B40" s="104"/>
      <c r="C40" s="104"/>
      <c r="D40" s="104"/>
      <c r="E40" s="105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61251.91</v>
      </c>
      <c r="L40" s="41">
        <v>347.12</v>
      </c>
      <c r="M40" s="41">
        <f t="shared" ref="M40:M48" si="11">L40*118%</f>
        <v>409.60159999999996</v>
      </c>
      <c r="N40" s="41">
        <v>55104.28</v>
      </c>
      <c r="O40" s="41">
        <f t="shared" ref="O40:O45" si="12">N40*$O$23</f>
        <v>55455.845306399999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12349.83</v>
      </c>
      <c r="L41" s="41">
        <v>102.61</v>
      </c>
      <c r="M41" s="41">
        <f t="shared" si="11"/>
        <v>121.07979999999999</v>
      </c>
      <c r="N41" s="41">
        <v>11079.96</v>
      </c>
      <c r="O41" s="41">
        <f t="shared" si="12"/>
        <v>11150.6501448</v>
      </c>
    </row>
    <row r="42" spans="1:15" ht="15.6" hidden="1" customHeight="1">
      <c r="A42" s="92" t="s">
        <v>40</v>
      </c>
      <c r="B42" s="92"/>
      <c r="C42" s="92"/>
      <c r="D42" s="92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2" t="s">
        <v>33</v>
      </c>
      <c r="B46" s="92"/>
      <c r="C46" s="92"/>
      <c r="D46" s="92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850.77</v>
      </c>
      <c r="L46" s="41">
        <v>42.03</v>
      </c>
      <c r="M46" s="41">
        <f t="shared" si="11"/>
        <v>49.595399999999998</v>
      </c>
      <c r="N46" s="41">
        <v>461.15</v>
      </c>
      <c r="O46" s="41">
        <f>N46*$O$23</f>
        <v>464.09213699999998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42" customHeight="1">
      <c r="A48" s="93" t="s">
        <v>37</v>
      </c>
      <c r="B48" s="98"/>
      <c r="C48" s="98"/>
      <c r="D48" s="98"/>
      <c r="E48" s="99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11602.02</v>
      </c>
      <c r="L48" s="41">
        <v>596.6</v>
      </c>
      <c r="M48" s="41">
        <f t="shared" si="11"/>
        <v>703.98799999999994</v>
      </c>
      <c r="N48" s="41">
        <v>12821.7</v>
      </c>
      <c r="O48" s="41">
        <f t="shared" si="13"/>
        <v>12903.502446000002</v>
      </c>
    </row>
    <row r="49" spans="1:15" ht="15.6" customHeight="1">
      <c r="A49" s="100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297.27999999999997</v>
      </c>
      <c r="L49" s="41">
        <v>279.85000000000002</v>
      </c>
      <c r="M49" s="41">
        <f>L49*118%</f>
        <v>330.22300000000001</v>
      </c>
      <c r="N49" s="41">
        <v>447.08</v>
      </c>
      <c r="O49" s="41">
        <f>N49*$O$23-0.49</f>
        <v>449.44237040000002</v>
      </c>
    </row>
    <row r="50" spans="1:15" ht="15.75">
      <c r="A50" s="107" t="s">
        <v>43</v>
      </c>
      <c r="B50" s="108"/>
      <c r="C50" s="108"/>
      <c r="D50" s="108"/>
      <c r="E50" s="109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407804.95000000007</v>
      </c>
      <c r="L50" s="46">
        <f>L25+L32+L39+L49</f>
        <v>79617.100000000006</v>
      </c>
      <c r="M50" s="46">
        <f t="shared" ref="M50:O50" si="14">M25+M32+M39+M49</f>
        <v>93948.178000000014</v>
      </c>
      <c r="N50" s="46">
        <f t="shared" si="14"/>
        <v>145069.58999999997</v>
      </c>
      <c r="O50" s="46">
        <f t="shared" si="14"/>
        <v>145994.64398420003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60072.3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43532.2</v>
      </c>
      <c r="L52" s="41"/>
      <c r="M52" s="41"/>
      <c r="N52" s="41"/>
      <c r="O52" s="41"/>
    </row>
    <row r="53" spans="1:15" ht="18" customHeight="1">
      <c r="A53" s="103" t="s">
        <v>46</v>
      </c>
      <c r="B53" s="104"/>
      <c r="C53" s="104"/>
      <c r="D53" s="104"/>
      <c r="E53" s="105"/>
      <c r="F53" s="43"/>
      <c r="G53" s="43"/>
      <c r="H53" s="43"/>
      <c r="I53" s="40">
        <v>14677.29</v>
      </c>
      <c r="L53" s="41"/>
      <c r="M53" s="41"/>
      <c r="N53" s="41"/>
      <c r="O53" s="41"/>
    </row>
    <row r="54" spans="1:15" ht="15.75">
      <c r="A54" s="110" t="s">
        <v>47</v>
      </c>
      <c r="B54" s="110"/>
      <c r="C54" s="110"/>
      <c r="D54" s="110"/>
      <c r="E54" s="110"/>
      <c r="F54" s="43">
        <f>F50+F51+F52</f>
        <v>520189.31000000006</v>
      </c>
      <c r="G54" s="43"/>
      <c r="H54" s="43"/>
      <c r="I54" s="44">
        <f>I50+I51+I52+I53</f>
        <v>526086.74000000011</v>
      </c>
      <c r="L54" s="46">
        <f t="shared" ref="L54:O54" si="15">L50</f>
        <v>79617.100000000006</v>
      </c>
      <c r="M54" s="46">
        <f t="shared" si="15"/>
        <v>93948.178000000014</v>
      </c>
      <c r="N54" s="46">
        <f t="shared" si="15"/>
        <v>145069.58999999997</v>
      </c>
      <c r="O54" s="46">
        <f t="shared" si="15"/>
        <v>145994.64398420003</v>
      </c>
    </row>
    <row r="55" spans="1:15" ht="15.75">
      <c r="A55" s="81" t="s">
        <v>48</v>
      </c>
      <c r="B55" s="81"/>
      <c r="C55" s="81"/>
      <c r="D55" s="81"/>
      <c r="E55" s="81"/>
      <c r="F55" s="47"/>
      <c r="G55" s="47"/>
      <c r="H55" s="47"/>
      <c r="I55" s="48">
        <f>E16</f>
        <v>493406.71</v>
      </c>
      <c r="L55" s="41"/>
      <c r="M55" s="41"/>
      <c r="N55" s="41"/>
      <c r="O55" s="41"/>
    </row>
    <row r="56" spans="1:15" ht="15.75">
      <c r="A56" s="81" t="s">
        <v>49</v>
      </c>
      <c r="B56" s="81"/>
      <c r="C56" s="81"/>
      <c r="D56" s="81"/>
      <c r="E56" s="81"/>
      <c r="F56" s="47"/>
      <c r="G56" s="47"/>
      <c r="H56" s="47"/>
      <c r="I56" s="44">
        <f>I16</f>
        <v>469191.89</v>
      </c>
      <c r="K56" s="49"/>
      <c r="L56" s="41"/>
      <c r="M56" s="41"/>
      <c r="N56" s="41"/>
      <c r="O56" s="41"/>
    </row>
    <row r="57" spans="1:15" ht="15.75">
      <c r="A57" s="106" t="s">
        <v>50</v>
      </c>
      <c r="B57" s="106"/>
      <c r="C57" s="106"/>
      <c r="D57" s="106"/>
      <c r="E57" s="106"/>
      <c r="F57" s="43">
        <f>F56-F54</f>
        <v>-520189.31000000006</v>
      </c>
      <c r="G57" s="43"/>
      <c r="H57" s="43"/>
      <c r="I57" s="44">
        <f>I24+I55-I54</f>
        <v>-55910.140000000072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Акад.28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2013-05-24T09:15:01Z</dcterms:created>
  <dcterms:modified xsi:type="dcterms:W3CDTF">2014-05-12T10:52:25Z</dcterms:modified>
</cp:coreProperties>
</file>